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00 Human Resources/000 Workpapers/"/>
    </mc:Choice>
  </mc:AlternateContent>
  <xr:revisionPtr revIDLastSave="10" documentId="8_{0E64F583-9318-4E8C-9750-EC2D5417CEB0}" xr6:coauthVersionLast="47" xr6:coauthVersionMax="47" xr10:uidLastSave="{EC819FAE-F73E-40AD-A49F-3AFFA93D224F}"/>
  <bookViews>
    <workbookView xWindow="28680" yWindow="-120" windowWidth="29040" windowHeight="15840" xr2:uid="{1327D496-A050-4A9D-9772-8884BAEF4007}"/>
  </bookViews>
  <sheets>
    <sheet name="WP1 - Retirement Projections" sheetId="1" r:id="rId1"/>
  </sheets>
  <definedNames>
    <definedName name="Header">#REF!</definedName>
    <definedName name="_xlnm.Print_Area" localSheetId="0">'WP1 - Retirement Projections'!$A$3:$E$19</definedName>
    <definedName name="RawData">#REF!</definedName>
  </definedNames>
  <calcPr calcId="191028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" l="1"/>
  <c r="A15" i="1"/>
  <c r="D14" i="1"/>
  <c r="D9" i="1"/>
  <c r="A9" i="1"/>
  <c r="D8" i="1"/>
</calcChain>
</file>

<file path=xl/sharedStrings.xml><?xml version="1.0" encoding="utf-8"?>
<sst xmlns="http://schemas.openxmlformats.org/spreadsheetml/2006/main" count="12" uniqueCount="8">
  <si>
    <t>CNP Retirement Projections</t>
  </si>
  <si>
    <t>CenterPoint Energy</t>
  </si>
  <si>
    <t>Year</t>
  </si>
  <si>
    <t>Employee Count</t>
  </si>
  <si>
    <t xml:space="preserve">Retirement Eligible 
(Age 55+ and Service 5+) </t>
  </si>
  <si>
    <t xml:space="preserve">Percent Eligible </t>
  </si>
  <si>
    <t>CEHE (Direct &amp; Affliates)</t>
  </si>
  <si>
    <t>Note: Company code 002 defined as affiliates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</si>
</sst>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164" fontId="0" fillId="0" borderId="5" xfId="1" applyNumberFormat="1" applyFont="1" applyBorder="1"/>
    <xf numFmtId="9" fontId="0" fillId="0" borderId="6" xfId="2" applyFont="1" applyBorder="1"/>
    <xf numFmtId="0" fontId="0" fillId="0" borderId="7" xfId="0" applyBorder="1"/>
    <xf numFmtId="164" fontId="0" fillId="0" borderId="8" xfId="1" applyNumberFormat="1" applyFont="1" applyBorder="1"/>
    <xf numFmtId="9" fontId="0" fillId="0" borderId="9" xfId="2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7E0F6-7773-4CA8-899D-4BA8E0CCDE5A}">
  <sheetPr>
    <tabColor rgb="FF00B050"/>
    <pageSetUpPr fitToPage="1"/>
  </sheetPr>
  <dimension ref="A1:J17"/>
  <sheetViews>
    <sheetView tabSelected="1" zoomScaleNormal="100" workbookViewId="0">
      <selection activeCell="A3" sqref="A3"/>
    </sheetView>
  </sheetViews>
  <sheetFormatPr defaultRowHeight="15" x14ac:dyDescent="0.25"/>
  <cols>
    <col min="1" max="4" width="22.7109375" customWidth="1"/>
    <col min="7" max="7" width="32.140625" bestFit="1" customWidth="1"/>
    <col min="8" max="8" width="16.42578125" bestFit="1" customWidth="1"/>
    <col min="9" max="9" width="5" customWidth="1"/>
    <col min="10" max="10" width="32.140625" bestFit="1" customWidth="1"/>
    <col min="11" max="11" width="16.42578125" bestFit="1" customWidth="1"/>
  </cols>
  <sheetData>
    <row r="1" spans="1:10" ht="18.75" x14ac:dyDescent="0.3">
      <c r="G1" s="1"/>
      <c r="H1" s="1"/>
      <c r="I1" s="1"/>
      <c r="J1" s="1"/>
    </row>
    <row r="2" spans="1:10" x14ac:dyDescent="0.25">
      <c r="A2" s="2"/>
    </row>
    <row r="3" spans="1:10" x14ac:dyDescent="0.25">
      <c r="A3" s="2" t="s">
        <v>0</v>
      </c>
    </row>
    <row r="4" spans="1:10" x14ac:dyDescent="0.25">
      <c r="A4" s="3"/>
    </row>
    <row r="6" spans="1:10" ht="15.75" thickBot="1" x14ac:dyDescent="0.3">
      <c r="A6" s="3" t="s">
        <v>1</v>
      </c>
    </row>
    <row r="7" spans="1:10" ht="30" x14ac:dyDescent="0.25">
      <c r="A7" s="4" t="s">
        <v>2</v>
      </c>
      <c r="B7" s="5" t="s">
        <v>3</v>
      </c>
      <c r="C7" s="5" t="s">
        <v>4</v>
      </c>
      <c r="D7" s="6" t="s">
        <v>5</v>
      </c>
    </row>
    <row r="8" spans="1:10" x14ac:dyDescent="0.25">
      <c r="A8" s="7">
        <v>2022</v>
      </c>
      <c r="B8" s="8">
        <v>8651</v>
      </c>
      <c r="C8" s="8">
        <v>1668</v>
      </c>
      <c r="D8" s="9">
        <f>C8/B8</f>
        <v>0.19281007975956538</v>
      </c>
    </row>
    <row r="9" spans="1:10" ht="15.75" thickBot="1" x14ac:dyDescent="0.3">
      <c r="A9" s="10">
        <f>A8+5</f>
        <v>2027</v>
      </c>
      <c r="B9" s="11">
        <v>8651</v>
      </c>
      <c r="C9" s="11">
        <v>2652</v>
      </c>
      <c r="D9" s="12">
        <f>C9/B9</f>
        <v>0.30655415558894927</v>
      </c>
    </row>
    <row r="12" spans="1:10" ht="15.75" thickBot="1" x14ac:dyDescent="0.3">
      <c r="A12" s="3" t="s">
        <v>6</v>
      </c>
    </row>
    <row r="13" spans="1:10" ht="30" x14ac:dyDescent="0.25">
      <c r="A13" s="4" t="s">
        <v>2</v>
      </c>
      <c r="B13" s="5" t="s">
        <v>3</v>
      </c>
      <c r="C13" s="5" t="s">
        <v>4</v>
      </c>
      <c r="D13" s="6" t="s">
        <v>5</v>
      </c>
    </row>
    <row r="14" spans="1:10" x14ac:dyDescent="0.25">
      <c r="A14" s="7">
        <v>2022</v>
      </c>
      <c r="B14" s="8">
        <v>4572</v>
      </c>
      <c r="C14" s="8">
        <v>793</v>
      </c>
      <c r="D14" s="9">
        <f>C14/B14</f>
        <v>0.17344706911636046</v>
      </c>
    </row>
    <row r="15" spans="1:10" ht="15.75" thickBot="1" x14ac:dyDescent="0.3">
      <c r="A15" s="10">
        <f>A14+5</f>
        <v>2027</v>
      </c>
      <c r="B15" s="11">
        <v>4572</v>
      </c>
      <c r="C15" s="11">
        <v>1285</v>
      </c>
      <c r="D15" s="12">
        <f>C15/B15</f>
        <v>0.28105861767279089</v>
      </c>
    </row>
    <row r="17" spans="1:1" x14ac:dyDescent="0.25">
      <c r="A17" t="s">
        <v>7</v>
      </c>
    </row>
  </sheetData>
  <pageMargins left="1" right="1" top="1" bottom="1" header="0.5" footer="0.3"/>
  <pageSetup scale="82" orientation="portrait" r:id="rId1"/>
  <headerFooter>
    <oddHeader>&amp;RWorkpaper BRV-1 CNP Retirement Projections
Page 1 of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87E7F3-CE68-49AF-924B-54EDC410CB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910948-60AD-4246-86CD-A610E027E669}">
  <ds:schemaRefs>
    <ds:schemaRef ds:uri="http://schemas.microsoft.com/office/2006/documentManagement/types"/>
    <ds:schemaRef ds:uri="b7db04fa-0a16-4728-af6f-a731b02a93f0"/>
    <ds:schemaRef ds:uri="f83f6d80-b32b-4225-9fa8-d2a9096fb9d8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5C6800-8CB3-4952-BEFF-DC291CA25E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WP1 - Retirement Projections</vt:lpstr>
      <vt:lpstr>'WP1 - Retirement Projections'!Print_Area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Breese, Erin</dc:creator>
  <cp:keywords/>
  <dc:description/>
  <cp:lastModifiedBy>Gaw, Denise L</cp:lastModifiedBy>
  <cp:revision/>
  <cp:lastPrinted>2024-02-12T23:12:57Z</cp:lastPrinted>
  <dcterms:created xsi:type="dcterms:W3CDTF">2024-01-11T14:41:59Z</dcterms:created>
  <dcterms:modified xsi:type="dcterms:W3CDTF">2024-02-15T02:16:24Z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2024-01-11T14:42:23Z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1ddc4ac6-5393-430f-b92e-e17ecba2a414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